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16\"/>
    </mc:Choice>
  </mc:AlternateContent>
  <xr:revisionPtr revIDLastSave="0" documentId="13_ncr:1_{30DD3561-8E87-4810-8907-8FA3BD65FE88}" xr6:coauthVersionLast="36" xr6:coauthVersionMax="36" xr10:uidLastSave="{00000000-0000-0000-0000-000000000000}"/>
  <bookViews>
    <workbookView xWindow="0" yWindow="0" windowWidth="28800" windowHeight="9585" xr2:uid="{00000000-000D-0000-FFFF-FFFF00000000}"/>
  </bookViews>
  <sheets>
    <sheet name="2025 год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0" i="1"/>
  <c r="C6" i="1" l="1"/>
  <c r="F6" i="1" l="1"/>
  <c r="G6" i="1" l="1"/>
  <c r="C7" i="1" l="1"/>
  <c r="F7" i="1" s="1"/>
  <c r="G7" i="1" l="1"/>
  <c r="C8" i="1"/>
  <c r="F8" i="1" s="1"/>
  <c r="G8" i="1" l="1"/>
</calcChain>
</file>

<file path=xl/sharedStrings.xml><?xml version="1.0" encoding="utf-8"?>
<sst xmlns="http://schemas.openxmlformats.org/spreadsheetml/2006/main" count="12" uniqueCount="12">
  <si>
    <t>Контрагент</t>
  </si>
  <si>
    <t>Количество</t>
  </si>
  <si>
    <t>Сумма, руб. с НДС</t>
  </si>
  <si>
    <t>Сумма, руб. без НДС</t>
  </si>
  <si>
    <t>Стоимость, руб. с НДС</t>
  </si>
  <si>
    <t>Стоимость, руб. без НДС</t>
  </si>
  <si>
    <t>ООО «Колинтерн»</t>
  </si>
  <si>
    <t>ООО "СМ-ПРО"</t>
  </si>
  <si>
    <t>ООО "НТК Техно-АС"</t>
  </si>
  <si>
    <t>Средняя стоимость проекта на 2025 год согласно ТКП составит</t>
  </si>
  <si>
    <t>Средняя стоимость финансирования проекта на 2025 год составит</t>
  </si>
  <si>
    <t xml:space="preserve">Расчет стоимости к инвестиционному проекту 
ПАО «Тамбовская энергосбытовая компания»
«Приобретение анализаторов качества электрической энергии, 2025 г.»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</si>
</sst>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₽"/>
    <numFmt numFmtId="165" formatCode="#,##0\ _₽"/>
    <numFmt numFmtId="166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0" xfId="0" applyNumberFormat="1" applyFont="1"/>
    <xf numFmtId="164" fontId="2" fillId="0" borderId="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6" fontId="0" fillId="0" borderId="0" xfId="0" applyNumberFormat="1"/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4" fontId="0" fillId="0" borderId="0" xfId="0" applyNumberForma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H17" sqref="H17"/>
    </sheetView>
  </sheetViews>
  <sheetFormatPr defaultRowHeight="15" x14ac:dyDescent="0.25"/>
  <cols>
    <col min="2" max="2" width="62.28515625" bestFit="1" customWidth="1"/>
    <col min="3" max="3" width="17.7109375" customWidth="1"/>
    <col min="4" max="4" width="18.42578125" customWidth="1"/>
    <col min="5" max="5" width="18.7109375" customWidth="1"/>
    <col min="6" max="6" width="15.42578125" customWidth="1"/>
    <col min="7" max="8" width="16.85546875" customWidth="1"/>
  </cols>
  <sheetData>
    <row r="1" spans="1:8" ht="8.25" customHeight="1" x14ac:dyDescent="0.25"/>
    <row r="2" spans="1:8" ht="30" customHeight="1" x14ac:dyDescent="0.25">
      <c r="B2" s="14" t="s">
        <v>11</v>
      </c>
      <c r="C2" s="14"/>
      <c r="D2" s="14"/>
      <c r="E2" s="14"/>
      <c r="F2" s="14"/>
      <c r="G2" s="14"/>
      <c r="H2" s="14"/>
    </row>
    <row r="3" spans="1:8" ht="30" customHeight="1" x14ac:dyDescent="0.25">
      <c r="B3" s="14"/>
      <c r="C3" s="14"/>
      <c r="D3" s="14"/>
      <c r="E3" s="14"/>
      <c r="F3" s="14"/>
      <c r="G3" s="14"/>
      <c r="H3" s="14"/>
    </row>
    <row r="5" spans="1:8" ht="63.75" customHeight="1" x14ac:dyDescent="0.25">
      <c r="B5" s="6" t="s">
        <v>0</v>
      </c>
      <c r="C5" s="6" t="s">
        <v>5</v>
      </c>
      <c r="D5" s="7" t="s">
        <v>4</v>
      </c>
      <c r="E5" s="6" t="s">
        <v>1</v>
      </c>
      <c r="F5" s="6" t="s">
        <v>3</v>
      </c>
      <c r="G5" s="6" t="s">
        <v>2</v>
      </c>
    </row>
    <row r="6" spans="1:8" ht="15" customHeight="1" x14ac:dyDescent="0.25">
      <c r="B6" s="8" t="s">
        <v>6</v>
      </c>
      <c r="C6" s="10">
        <f>D6/1.2</f>
        <v>625000</v>
      </c>
      <c r="D6" s="10">
        <v>750000</v>
      </c>
      <c r="E6" s="13">
        <v>6</v>
      </c>
      <c r="F6" s="11">
        <f>E6*C6</f>
        <v>3750000</v>
      </c>
      <c r="G6" s="11">
        <f>F6*1.2</f>
        <v>4500000</v>
      </c>
    </row>
    <row r="7" spans="1:8" s="4" customFormat="1" ht="15" customHeight="1" x14ac:dyDescent="0.25">
      <c r="B7" s="8" t="s">
        <v>7</v>
      </c>
      <c r="C7" s="10">
        <f t="shared" ref="C7:C8" si="0">D7/1.2</f>
        <v>616666.66666666674</v>
      </c>
      <c r="D7" s="10">
        <v>740000</v>
      </c>
      <c r="E7" s="13">
        <v>6</v>
      </c>
      <c r="F7" s="11">
        <f>E7*C7</f>
        <v>3700000.0000000005</v>
      </c>
      <c r="G7" s="11">
        <f>F7*1.2</f>
        <v>4440000</v>
      </c>
    </row>
    <row r="8" spans="1:8" s="4" customFormat="1" ht="15" customHeight="1" x14ac:dyDescent="0.25">
      <c r="B8" s="8" t="s">
        <v>8</v>
      </c>
      <c r="C8" s="10">
        <f t="shared" si="0"/>
        <v>595000</v>
      </c>
      <c r="D8" s="10">
        <v>714000</v>
      </c>
      <c r="E8" s="13">
        <v>6</v>
      </c>
      <c r="F8" s="11">
        <f>E8*C8</f>
        <v>3570000</v>
      </c>
      <c r="G8" s="11">
        <f>F8*1.2</f>
        <v>4284000</v>
      </c>
    </row>
    <row r="9" spans="1:8" ht="15" customHeight="1" x14ac:dyDescent="0.25"/>
    <row r="10" spans="1:8" ht="15" customHeight="1" x14ac:dyDescent="0.25">
      <c r="B10" s="5" t="s">
        <v>9</v>
      </c>
      <c r="C10" s="9">
        <f>(F6+F7+F8)/3</f>
        <v>3673333.3333333335</v>
      </c>
      <c r="D10" s="4"/>
    </row>
    <row r="11" spans="1:8" x14ac:dyDescent="0.25">
      <c r="B11" s="5" t="s">
        <v>10</v>
      </c>
      <c r="C11" s="9">
        <f>C10*1.2</f>
        <v>4408000</v>
      </c>
      <c r="D11" s="4"/>
    </row>
    <row r="12" spans="1:8" s="4" customFormat="1" ht="15.75" x14ac:dyDescent="0.25">
      <c r="E12" s="2"/>
    </row>
    <row r="13" spans="1:8" s="3" customFormat="1" x14ac:dyDescent="0.25">
      <c r="A13" s="4"/>
      <c r="B13"/>
      <c r="C13"/>
      <c r="D13" s="16"/>
    </row>
    <row r="14" spans="1:8" ht="15.75" x14ac:dyDescent="0.25">
      <c r="C14" s="15"/>
      <c r="D14" s="16"/>
      <c r="E14" s="1"/>
    </row>
    <row r="16" spans="1:8" ht="15.75" customHeight="1" x14ac:dyDescent="0.25"/>
    <row r="19" spans="3:3" x14ac:dyDescent="0.25">
      <c r="C19" s="12"/>
    </row>
  </sheetData>
  <mergeCells count="1">
    <mergeCell ref="B2:H3"/>
  </mergeCells>
  <pageMargins left="0.7" right="0.7" top="0.75" bottom="0.75" header="0.3" footer="0.3"/>
  <pageSetup scale="85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Спиридонова Елена Павловна</cp:lastModifiedBy>
  <cp:lastPrinted>2018-09-24T10:41:11Z</cp:lastPrinted>
  <dcterms:created xsi:type="dcterms:W3CDTF">2018-03-26T11:12:22Z</dcterms:created>
  <dcterms:modified xsi:type="dcterms:W3CDTF">2025-03-05T06:19:46Z</dcterms:modified>
</cp:coreProperties>
</file>